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23 Vipava Šoski prevozi/2 Oddaja/3 RD v DOC/"/>
    </mc:Choice>
  </mc:AlternateContent>
  <xr:revisionPtr revIDLastSave="0" documentId="8_{BC986627-57E6-4D75-807D-B4B8DD37A815}" xr6:coauthVersionLast="47" xr6:coauthVersionMax="47" xr10:uidLastSave="{00000000-0000-0000-0000-000000000000}"/>
  <bookViews>
    <workbookView xWindow="3270" yWindow="840" windowWidth="17690" windowHeight="15370" xr2:uid="{00000000-000D-0000-FFFF-FFFF00000000}"/>
  </bookViews>
  <sheets>
    <sheet name="4 DEL - OBR. 11 - PREDRAČUN" sheetId="3" r:id="rId1"/>
  </sheets>
  <definedNames>
    <definedName name="_xlnm.Print_Area" localSheetId="0">'4 DEL - OBR. 11 - PREDRAČUN'!$A$1:$I$54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0" i="3" l="1"/>
  <c r="E51" i="3" s="1"/>
  <c r="G31" i="3" l="1"/>
  <c r="H31" i="3" s="1"/>
  <c r="I31" i="3" s="1"/>
  <c r="G30" i="3"/>
  <c r="H30" i="3" s="1"/>
  <c r="I30" i="3" s="1"/>
  <c r="G21" i="3"/>
  <c r="H21" i="3" s="1"/>
  <c r="I21" i="3" s="1"/>
  <c r="G20" i="3"/>
  <c r="H20" i="3" s="1"/>
  <c r="I20" i="3" s="1"/>
  <c r="G39" i="3"/>
  <c r="H39" i="3" s="1"/>
  <c r="I39" i="3" s="1"/>
  <c r="G38" i="3"/>
  <c r="H38" i="3" s="1"/>
  <c r="I38" i="3" s="1"/>
  <c r="G37" i="3"/>
  <c r="H37" i="3" s="1"/>
  <c r="I37" i="3" s="1"/>
  <c r="G29" i="3"/>
  <c r="H29" i="3" s="1"/>
  <c r="I29" i="3" s="1"/>
  <c r="G28" i="3"/>
  <c r="H28" i="3" s="1"/>
  <c r="I28" i="3" s="1"/>
  <c r="G27" i="3"/>
  <c r="H27" i="3" s="1"/>
  <c r="I27" i="3" s="1"/>
  <c r="G19" i="3"/>
  <c r="H19" i="3" s="1"/>
  <c r="I19" i="3" s="1"/>
  <c r="G18" i="3"/>
  <c r="H18" i="3" s="1"/>
  <c r="I18" i="3" s="1"/>
  <c r="G17" i="3"/>
  <c r="H17" i="3" s="1"/>
  <c r="I17" i="3" s="1"/>
  <c r="G16" i="3"/>
  <c r="I32" i="3" l="1"/>
  <c r="I40" i="3"/>
  <c r="G15" i="3" l="1"/>
  <c r="H15" i="3" s="1"/>
  <c r="I15" i="3" s="1"/>
  <c r="H16" i="3" l="1"/>
  <c r="I16" i="3" s="1"/>
  <c r="I22" i="3" s="1"/>
  <c r="I42" i="3" s="1"/>
</calcChain>
</file>

<file path=xl/sharedStrings.xml><?xml version="1.0" encoding="utf-8"?>
<sst xmlns="http://schemas.openxmlformats.org/spreadsheetml/2006/main" count="107" uniqueCount="60">
  <si>
    <t>zap.</t>
  </si>
  <si>
    <t>EnM</t>
  </si>
  <si>
    <t>št.</t>
  </si>
  <si>
    <t>Ponudnik:</t>
  </si>
  <si>
    <t>naziv:</t>
  </si>
  <si>
    <t>naslov:</t>
  </si>
  <si>
    <t xml:space="preserve">Naročnik: 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</si>
  <si>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</si>
  <si>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</si>
  <si>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</si>
  <si>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</si>
  <si>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</si>
  <si>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</si>
  <si>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</si>
  <si>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</si>
  <si>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</si>
  <si>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</si>
  <si>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relacija</t>
  </si>
  <si>
    <t>ocenjenakoličina/obdobje</t>
  </si>
  <si>
    <r>
      <t xml:space="preserve">naziv:   </t>
    </r>
    <r>
      <rPr>
        <b/>
        <sz val="10"/>
        <color indexed="8"/>
        <rFont val="Arial"/>
        <family val="2"/>
      </rPr>
      <t>OBČINA VIPAVA</t>
    </r>
  </si>
  <si>
    <t>Erzelj - Goče – Manče – Lože – Vipava</t>
  </si>
  <si>
    <t>1.</t>
  </si>
  <si>
    <t>2.</t>
  </si>
  <si>
    <t>DOVOZI</t>
  </si>
  <si>
    <t>SKUPAJ vrednost DOVOZI</t>
  </si>
  <si>
    <t>3.</t>
  </si>
  <si>
    <t>4.</t>
  </si>
  <si>
    <t>5.</t>
  </si>
  <si>
    <t>1. ODVOZI</t>
  </si>
  <si>
    <t>Vipava šola – Slap – Lože- Manče – Goče šola* - Manče – Lože – Vipava šola</t>
  </si>
  <si>
    <t>Vipava – Podnanos – Podgrič – Lozice – Podraga</t>
  </si>
  <si>
    <t xml:space="preserve">Vipava šola – Vrhpolje – Duplje </t>
  </si>
  <si>
    <t>SKUPAJ vrednost 1. ODVOZI</t>
  </si>
  <si>
    <t>2. ODVOZI</t>
  </si>
  <si>
    <t>Vipava šola – Slap – Lože- Manče – Goče - Erzelj</t>
  </si>
  <si>
    <t>Vipava – Podgrič – Lozice – Podraga</t>
  </si>
  <si>
    <t>Predračun velja 150 dni od roka za oddajo ponudb.</t>
  </si>
  <si>
    <t>SKUPAJ VSI PREVOZI</t>
  </si>
  <si>
    <t>PONUDBENI PREDRAČUN</t>
  </si>
  <si>
    <t>6.</t>
  </si>
  <si>
    <t>7.</t>
  </si>
  <si>
    <t>Osnovna šola Danila Lokarja Ajdovščina - Vipava</t>
  </si>
  <si>
    <t>SKUPAJ vrednost 2. ODVOZI</t>
  </si>
  <si>
    <t>Duplje – Vrhpolje – Vipava</t>
  </si>
  <si>
    <t>1. merilo: PONUDBENA VREDNOST BREZ DDV</t>
  </si>
  <si>
    <t>2. merilo: delež čistih in brezemisijskih vozil za storitev prevoza</t>
  </si>
  <si>
    <t>Kategorija vozila</t>
  </si>
  <si>
    <t>Vsa vozila</t>
  </si>
  <si>
    <t>Od tega čista vozila</t>
  </si>
  <si>
    <t>M1</t>
  </si>
  <si>
    <t>M2</t>
  </si>
  <si>
    <t>N1</t>
  </si>
  <si>
    <t>SKUPAJ</t>
  </si>
  <si>
    <t>ŠTEVILO TOČK</t>
  </si>
  <si>
    <t>Vipava (Ob Beli) - Vipava CIRIUS (Vojkova 33)</t>
  </si>
  <si>
    <t xml:space="preserve">Podraga – Podnanos – Slap – Vipava šola </t>
  </si>
  <si>
    <t xml:space="preserve">Podgrič -  Lozice  –  Podnanos (Podbreg, Hrašče, Orehovica, Poreče) – Vipava šola </t>
  </si>
  <si>
    <t xml:space="preserve">Vipava šola - Lože – Manče – Goče </t>
  </si>
  <si>
    <t>Sanabor - Vipava - Osnovna šola Danila Lokarja Ajdovščina</t>
  </si>
  <si>
    <t>Vipava CIRIUS (Vojkova 33) - Vipava (Ob Beli)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</si>
</sst>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3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 wrapText="1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quotePrefix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7" fillId="5" borderId="22" xfId="0" applyFont="1" applyFill="1" applyBorder="1" applyAlignment="1" applyProtection="1">
      <alignment vertical="center" wrapText="1"/>
    </xf>
    <xf numFmtId="0" fontId="7" fillId="5" borderId="23" xfId="0" applyFont="1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4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1" fontId="7" fillId="0" borderId="5" xfId="0" applyNumberFormat="1" applyFont="1" applyFill="1" applyBorder="1" applyAlignment="1" applyProtection="1">
      <alignment horizontal="center" vertical="center" wrapText="1"/>
    </xf>
    <xf numFmtId="1" fontId="7" fillId="0" borderId="10" xfId="0" applyNumberFormat="1" applyFont="1" applyFill="1" applyBorder="1" applyAlignment="1" applyProtection="1">
      <alignment horizontal="center" vertical="center" wrapText="1"/>
    </xf>
    <xf numFmtId="1" fontId="7" fillId="0" borderId="17" xfId="0" applyNumberFormat="1" applyFont="1" applyFill="1" applyBorder="1" applyAlignment="1" applyProtection="1">
      <alignment horizontal="center" vertical="center" wrapText="1"/>
    </xf>
    <xf numFmtId="1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16" fontId="8" fillId="0" borderId="2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Border="1" applyAlignment="1" applyProtection="1">
      <alignment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2" fontId="8" fillId="0" borderId="18" xfId="0" applyNumberFormat="1" applyFont="1" applyFill="1" applyBorder="1" applyAlignment="1" applyProtection="1">
      <alignment vertical="center" wrapText="1"/>
      <protection locked="0"/>
    </xf>
    <xf numFmtId="10" fontId="8" fillId="0" borderId="14" xfId="21" applyNumberFormat="1" applyFont="1" applyFill="1" applyBorder="1" applyAlignment="1" applyProtection="1">
      <alignment vertical="center" wrapText="1"/>
    </xf>
    <xf numFmtId="2" fontId="8" fillId="0" borderId="12" xfId="0" applyNumberFormat="1" applyFont="1" applyFill="1" applyBorder="1" applyAlignment="1" applyProtection="1">
      <alignment vertical="center" wrapText="1"/>
    </xf>
    <xf numFmtId="2" fontId="8" fillId="0" borderId="19" xfId="0" applyNumberFormat="1" applyFont="1" applyFill="1" applyBorder="1" applyAlignment="1" applyProtection="1">
      <alignment vertical="center" wrapText="1"/>
    </xf>
    <xf numFmtId="4" fontId="8" fillId="0" borderId="18" xfId="23" applyNumberFormat="1" applyFont="1" applyFill="1" applyBorder="1" applyAlignment="1" applyProtection="1">
      <alignment horizontal="right" vertical="center" wrapText="1"/>
    </xf>
    <xf numFmtId="2" fontId="7" fillId="0" borderId="27" xfId="0" applyNumberFormat="1" applyFont="1" applyFill="1" applyBorder="1" applyAlignment="1" applyProtection="1">
      <alignment vertical="center" wrapText="1"/>
      <protection locked="0"/>
    </xf>
    <xf numFmtId="10" fontId="7" fillId="0" borderId="28" xfId="21" applyNumberFormat="1" applyFont="1" applyFill="1" applyBorder="1" applyAlignment="1" applyProtection="1">
      <alignment vertical="center" wrapText="1"/>
    </xf>
    <xf numFmtId="2" fontId="7" fillId="0" borderId="29" xfId="0" applyNumberFormat="1" applyFont="1" applyFill="1" applyBorder="1" applyAlignment="1" applyProtection="1">
      <alignment vertical="center" wrapText="1"/>
    </xf>
    <xf numFmtId="2" fontId="7" fillId="0" borderId="30" xfId="0" applyNumberFormat="1" applyFont="1" applyFill="1" applyBorder="1" applyAlignment="1" applyProtection="1">
      <alignment vertical="center" wrapText="1"/>
    </xf>
    <xf numFmtId="4" fontId="7" fillId="0" borderId="27" xfId="23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Fill="1" applyBorder="1" applyAlignment="1" applyProtection="1">
      <alignment vertical="center" wrapText="1"/>
    </xf>
    <xf numFmtId="16" fontId="7" fillId="0" borderId="0" xfId="0" applyNumberFormat="1" applyFont="1" applyFill="1" applyBorder="1" applyAlignment="1" applyProtection="1">
      <alignment horizontal="right" vertical="center" wrapText="1"/>
    </xf>
    <xf numFmtId="2" fontId="7" fillId="0" borderId="0" xfId="0" applyNumberFormat="1" applyFont="1" applyFill="1" applyBorder="1" applyAlignment="1" applyProtection="1">
      <alignment vertical="center" wrapText="1"/>
      <protection locked="0"/>
    </xf>
    <xf numFmtId="10" fontId="7" fillId="0" borderId="0" xfId="21" applyNumberFormat="1" applyFont="1" applyFill="1" applyBorder="1" applyAlignment="1" applyProtection="1">
      <alignment vertical="center" wrapText="1"/>
    </xf>
    <xf numFmtId="2" fontId="7" fillId="0" borderId="0" xfId="0" applyNumberFormat="1" applyFont="1" applyFill="1" applyBorder="1" applyAlignment="1" applyProtection="1">
      <alignment vertical="center" wrapText="1"/>
    </xf>
    <xf numFmtId="4" fontId="7" fillId="0" borderId="0" xfId="23" applyNumberFormat="1" applyFont="1" applyFill="1" applyBorder="1" applyAlignment="1" applyProtection="1">
      <alignment horizontal="right" vertical="center" wrapText="1"/>
    </xf>
    <xf numFmtId="16" fontId="7" fillId="3" borderId="0" xfId="0" applyNumberFormat="1" applyFont="1" applyFill="1" applyBorder="1" applyAlignment="1" applyProtection="1">
      <alignment horizontal="right" vertical="center" wrapText="1"/>
    </xf>
    <xf numFmtId="2" fontId="7" fillId="3" borderId="0" xfId="0" applyNumberFormat="1" applyFont="1" applyFill="1" applyBorder="1" applyAlignment="1" applyProtection="1">
      <alignment vertical="center" wrapText="1"/>
      <protection locked="0"/>
    </xf>
    <xf numFmtId="10" fontId="7" fillId="3" borderId="0" xfId="21" applyNumberFormat="1" applyFont="1" applyFill="1" applyBorder="1" applyAlignment="1" applyProtection="1">
      <alignment vertical="center" wrapText="1"/>
    </xf>
    <xf numFmtId="2" fontId="7" fillId="3" borderId="0" xfId="0" applyNumberFormat="1" applyFont="1" applyFill="1" applyBorder="1" applyAlignment="1" applyProtection="1">
      <alignment vertical="center" wrapText="1"/>
    </xf>
    <xf numFmtId="4" fontId="7" fillId="3" borderId="0" xfId="23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left" vertical="center"/>
    </xf>
    <xf numFmtId="0" fontId="11" fillId="0" borderId="31" xfId="0" applyFont="1" applyBorder="1" applyAlignment="1" applyProtection="1">
      <alignment horizontal="left" vertical="distributed"/>
      <protection locked="0"/>
    </xf>
    <xf numFmtId="0" fontId="9" fillId="0" borderId="12" xfId="0" applyFont="1" applyBorder="1" applyProtection="1">
      <protection locked="0"/>
    </xf>
    <xf numFmtId="0" fontId="9" fillId="0" borderId="5" xfId="0" applyFont="1" applyBorder="1" applyProtection="1">
      <protection locked="0"/>
    </xf>
    <xf numFmtId="0" fontId="11" fillId="0" borderId="33" xfId="0" applyFont="1" applyBorder="1"/>
    <xf numFmtId="0" fontId="11" fillId="0" borderId="12" xfId="0" applyFont="1" applyBorder="1" applyAlignment="1" applyProtection="1">
      <alignment horizontal="left" vertical="distributed"/>
      <protection locked="0"/>
    </xf>
    <xf numFmtId="0" fontId="9" fillId="6" borderId="12" xfId="0" applyFont="1" applyFill="1" applyBorder="1"/>
    <xf numFmtId="0" fontId="11" fillId="6" borderId="33" xfId="0" applyFont="1" applyFill="1" applyBorder="1"/>
    <xf numFmtId="0" fontId="7" fillId="5" borderId="21" xfId="0" applyFont="1" applyFill="1" applyBorder="1" applyAlignment="1" applyProtection="1">
      <alignment horizontal="left" vertical="center" wrapText="1"/>
    </xf>
    <xf numFmtId="0" fontId="7" fillId="5" borderId="22" xfId="0" applyFont="1" applyFill="1" applyBorder="1" applyAlignment="1" applyProtection="1">
      <alignment horizontal="left" vertical="center" wrapText="1"/>
    </xf>
    <xf numFmtId="16" fontId="7" fillId="0" borderId="24" xfId="0" applyNumberFormat="1" applyFont="1" applyFill="1" applyBorder="1" applyAlignment="1" applyProtection="1">
      <alignment horizontal="right" vertical="center" wrapText="1"/>
    </xf>
    <xf numFmtId="16" fontId="7" fillId="0" borderId="25" xfId="0" applyNumberFormat="1" applyFont="1" applyFill="1" applyBorder="1" applyAlignment="1" applyProtection="1">
      <alignment horizontal="right" vertical="center" wrapText="1"/>
    </xf>
    <xf numFmtId="16" fontId="7" fillId="0" borderId="26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7" fillId="4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11" fillId="0" borderId="35" xfId="0" applyFont="1" applyBorder="1" applyAlignment="1" applyProtection="1">
      <alignment horizontal="center"/>
      <protection locked="0"/>
    </xf>
    <xf numFmtId="0" fontId="11" fillId="0" borderId="34" xfId="0" applyFont="1" applyBorder="1" applyAlignment="1" applyProtection="1">
      <alignment horizontal="center"/>
      <protection locked="0"/>
    </xf>
    <xf numFmtId="0" fontId="11" fillId="0" borderId="32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 vertical="distributed"/>
      <protection locked="0"/>
    </xf>
    <xf numFmtId="0" fontId="11" fillId="0" borderId="36" xfId="0" applyFont="1" applyBorder="1" applyAlignment="1" applyProtection="1">
      <alignment horizontal="center" vertical="distributed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30" xfId="0" applyFont="1" applyBorder="1" applyAlignment="1" applyProtection="1">
      <alignment horizontal="center"/>
      <protection locked="0"/>
    </xf>
    <xf numFmtId="0" fontId="9" fillId="0" borderId="28" xfId="0" applyFont="1" applyBorder="1" applyAlignment="1" applyProtection="1">
      <alignment horizontal="center"/>
      <protection locked="0"/>
    </xf>
    <xf numFmtId="3" fontId="9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vertical="center" wrapText="1"/>
    </xf>
    <xf numFmtId="16" fontId="9" fillId="0" borderId="20" xfId="0" applyNumberFormat="1" applyFont="1" applyFill="1" applyBorder="1" applyAlignment="1" applyProtection="1">
      <alignment horizontal="center" vertical="center" wrapText="1"/>
    </xf>
    <xf numFmtId="4" fontId="9" fillId="0" borderId="13" xfId="0" applyNumberFormat="1" applyFont="1" applyFill="1" applyBorder="1" applyAlignment="1" applyProtection="1">
      <alignment horizontal="center" vertical="center" wrapText="1"/>
    </xf>
    <xf numFmtId="16" fontId="12" fillId="0" borderId="24" xfId="0" applyNumberFormat="1" applyFont="1" applyFill="1" applyBorder="1" applyAlignment="1" applyProtection="1">
      <alignment horizontal="right" vertical="center" wrapText="1"/>
    </xf>
    <xf numFmtId="16" fontId="12" fillId="0" borderId="25" xfId="0" applyNumberFormat="1" applyFont="1" applyFill="1" applyBorder="1" applyAlignment="1" applyProtection="1">
      <alignment horizontal="right" vertical="center" wrapText="1"/>
    </xf>
    <xf numFmtId="16" fontId="12" fillId="0" borderId="26" xfId="0" applyNumberFormat="1" applyFont="1" applyFill="1" applyBorder="1" applyAlignment="1" applyProtection="1">
      <alignment horizontal="right" vertical="center" wrapText="1"/>
    </xf>
    <xf numFmtId="16" fontId="12" fillId="0" borderId="0" xfId="0" applyNumberFormat="1" applyFont="1" applyFill="1" applyBorder="1" applyAlignment="1" applyProtection="1">
      <alignment vertical="center" wrapText="1"/>
    </xf>
    <xf numFmtId="0" fontId="12" fillId="5" borderId="21" xfId="0" applyFont="1" applyFill="1" applyBorder="1" applyAlignment="1" applyProtection="1">
      <alignment horizontal="left" vertical="center" wrapText="1"/>
    </xf>
    <xf numFmtId="0" fontId="12" fillId="5" borderId="22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1" fontId="12" fillId="0" borderId="5" xfId="0" applyNumberFormat="1" applyFont="1" applyFill="1" applyBorder="1" applyAlignment="1" applyProtection="1">
      <alignment horizontal="center" vertical="center" wrapText="1"/>
    </xf>
    <xf numFmtId="1" fontId="12" fillId="0" borderId="10" xfId="0" applyNumberFormat="1" applyFont="1" applyFill="1" applyBorder="1" applyAlignment="1" applyProtection="1">
      <alignment horizontal="center" vertical="center" wrapText="1"/>
    </xf>
  </cellXfs>
  <cellStyles count="24">
    <cellStyle name="Comma" xfId="23" builtinId="3"/>
    <cellStyle name="Navadno 2" xfId="1" xr:uid="{00000000-0005-0000-0000-000001000000}"/>
    <cellStyle name="Navadno 2 2" xfId="2" xr:uid="{00000000-0005-0000-0000-000002000000}"/>
    <cellStyle name="Normal" xfId="0" builtinId="0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Percent" xfId="21" builtinId="5"/>
    <cellStyle name="S14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2"/>
  <sheetViews>
    <sheetView tabSelected="1" view="pageLayout" topLeftCell="A35" zoomScaleNormal="100" workbookViewId="0">
      <selection activeCell="A30" sqref="A30:D39"/>
    </sheetView>
  </sheetViews>
  <sheetFormatPr defaultColWidth="9.140625" defaultRowHeight="12.75" x14ac:dyDescent="0.15"/>
  <cols>
    <col min="1" max="1" width="5.28515625" style="63" customWidth="1"/>
    <col min="2" max="2" width="33.42578125" style="62" customWidth="1"/>
    <col min="3" max="3" width="8.28515625" style="62" bestFit="1" customWidth="1"/>
    <col min="4" max="4" width="11.140625" style="62" customWidth="1"/>
    <col min="5" max="5" width="10.85546875" style="62" customWidth="1"/>
    <col min="6" max="6" width="9" style="62" customWidth="1"/>
    <col min="7" max="7" width="9.28515625" style="62" bestFit="1" customWidth="1"/>
    <col min="8" max="8" width="10.28515625" style="62" customWidth="1"/>
    <col min="9" max="9" width="14.28515625" style="62" customWidth="1"/>
    <col min="10" max="12" width="9.140625" style="61"/>
    <col min="13" max="13" width="10.140625" style="61" bestFit="1" customWidth="1"/>
    <col min="14" max="25" width="9.140625" style="61"/>
    <col min="26" max="16384" width="9.140625" style="62"/>
  </cols>
  <sheetData>
    <row r="1" spans="1:25" s="2" customFormat="1" ht="18" customHeight="1" x14ac:dyDescent="0.15">
      <c r="A1" s="81" t="s">
        <v>3</v>
      </c>
      <c r="B1" s="81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15">
      <c r="A2" s="82" t="s">
        <v>4</v>
      </c>
      <c r="B2" s="82"/>
      <c r="C2" s="82"/>
      <c r="D2" s="4" t="s">
        <v>5</v>
      </c>
      <c r="E2" s="82"/>
      <c r="F2" s="82"/>
      <c r="G2" s="82"/>
      <c r="H2" s="82"/>
      <c r="I2" s="8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15">
      <c r="A3" s="84" t="s">
        <v>11</v>
      </c>
      <c r="B3" s="84"/>
      <c r="C3" s="84"/>
      <c r="D3" s="7" t="s">
        <v>16</v>
      </c>
      <c r="E3" s="84"/>
      <c r="F3" s="84"/>
      <c r="G3" s="84"/>
      <c r="H3" s="84"/>
      <c r="I3" s="8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15">
      <c r="A5" s="85" t="s">
        <v>6</v>
      </c>
      <c r="B5" s="85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15">
      <c r="A6" s="86" t="s">
        <v>19</v>
      </c>
      <c r="B6" s="86"/>
      <c r="C6" s="86"/>
      <c r="D6" s="10"/>
      <c r="E6" s="87"/>
      <c r="F6" s="87"/>
      <c r="G6" s="87"/>
      <c r="H6" s="87"/>
      <c r="I6" s="87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15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15">
      <c r="A8" s="83" t="s">
        <v>38</v>
      </c>
      <c r="B8" s="83"/>
      <c r="C8" s="83"/>
      <c r="D8" s="83"/>
      <c r="E8" s="83"/>
      <c r="F8" s="83"/>
      <c r="G8" s="83"/>
      <c r="H8" s="83"/>
      <c r="I8" s="8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17" customFormat="1" ht="15" customHeight="1" x14ac:dyDescent="0.15">
      <c r="A9" s="13"/>
      <c r="B9" s="14"/>
      <c r="C9" s="15"/>
      <c r="D9" s="15"/>
      <c r="E9" s="15"/>
      <c r="F9" s="15"/>
      <c r="G9" s="15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17" customFormat="1" ht="15" customHeight="1" x14ac:dyDescent="0.15">
      <c r="A10" s="68" t="s">
        <v>44</v>
      </c>
      <c r="B10" s="14"/>
      <c r="C10" s="15"/>
      <c r="D10" s="15"/>
      <c r="E10" s="15"/>
      <c r="F10" s="15"/>
      <c r="G10" s="15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s="17" customFormat="1" ht="15" customHeight="1" thickBot="1" x14ac:dyDescent="0.2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20" customFormat="1" ht="18.600000000000001" customHeight="1" thickBot="1" x14ac:dyDescent="0.2">
      <c r="A12" s="76" t="s">
        <v>23</v>
      </c>
      <c r="B12" s="77"/>
      <c r="C12" s="77"/>
      <c r="D12" s="77"/>
      <c r="E12" s="18"/>
      <c r="F12" s="18"/>
      <c r="G12" s="18"/>
      <c r="H12" s="18"/>
      <c r="I12" s="1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20" customFormat="1" ht="60" customHeight="1" x14ac:dyDescent="0.15">
      <c r="A13" s="21" t="s">
        <v>0</v>
      </c>
      <c r="B13" s="22" t="s">
        <v>12</v>
      </c>
      <c r="C13" s="23" t="s">
        <v>18</v>
      </c>
      <c r="D13" s="24" t="s">
        <v>1</v>
      </c>
      <c r="E13" s="25" t="s">
        <v>10</v>
      </c>
      <c r="F13" s="26" t="s">
        <v>15</v>
      </c>
      <c r="G13" s="22" t="s">
        <v>7</v>
      </c>
      <c r="H13" s="27" t="s">
        <v>9</v>
      </c>
      <c r="I13" s="28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20" customFormat="1" ht="22.5" customHeight="1" x14ac:dyDescent="0.15">
      <c r="A14" s="29" t="s">
        <v>2</v>
      </c>
      <c r="B14" s="30">
        <v>1</v>
      </c>
      <c r="C14" s="30">
        <v>2</v>
      </c>
      <c r="D14" s="31">
        <v>3</v>
      </c>
      <c r="E14" s="32">
        <v>4</v>
      </c>
      <c r="F14" s="33">
        <v>5</v>
      </c>
      <c r="G14" s="30">
        <v>6</v>
      </c>
      <c r="H14" s="34" t="s">
        <v>13</v>
      </c>
      <c r="I14" s="35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25.5" x14ac:dyDescent="0.15">
      <c r="A15" s="36" t="s">
        <v>21</v>
      </c>
      <c r="B15" s="67" t="s">
        <v>20</v>
      </c>
      <c r="C15" s="97">
        <v>760</v>
      </c>
      <c r="D15" s="38" t="s">
        <v>17</v>
      </c>
      <c r="E15" s="39"/>
      <c r="F15" s="40">
        <v>9.5000000000000001E-2</v>
      </c>
      <c r="G15" s="41">
        <f t="shared" ref="G15:G16" si="0">F15*E15</f>
        <v>0</v>
      </c>
      <c r="H15" s="42">
        <f t="shared" ref="H15:H16" si="1">E15+G15</f>
        <v>0</v>
      </c>
      <c r="I15" s="43">
        <f t="shared" ref="I15:I16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29.25" customHeight="1" x14ac:dyDescent="0.15">
      <c r="A16" s="36" t="s">
        <v>22</v>
      </c>
      <c r="B16" s="98" t="s">
        <v>55</v>
      </c>
      <c r="C16" s="97">
        <v>760</v>
      </c>
      <c r="D16" s="38" t="s">
        <v>17</v>
      </c>
      <c r="E16" s="39"/>
      <c r="F16" s="40">
        <v>9.5000000000000001E-2</v>
      </c>
      <c r="G16" s="41">
        <f t="shared" si="0"/>
        <v>0</v>
      </c>
      <c r="H16" s="42">
        <f t="shared" si="1"/>
        <v>0</v>
      </c>
      <c r="I16" s="43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19.899999999999999" customHeight="1" x14ac:dyDescent="0.15">
      <c r="A17" s="36" t="s">
        <v>25</v>
      </c>
      <c r="B17" s="67" t="s">
        <v>43</v>
      </c>
      <c r="C17" s="97">
        <v>760</v>
      </c>
      <c r="D17" s="38" t="s">
        <v>17</v>
      </c>
      <c r="E17" s="39"/>
      <c r="F17" s="40">
        <v>9.5000000000000001E-2</v>
      </c>
      <c r="G17" s="41">
        <f t="shared" ref="G17:G18" si="3">F17*E17</f>
        <v>0</v>
      </c>
      <c r="H17" s="42">
        <f t="shared" ref="H17:H18" si="4">E17+G17</f>
        <v>0</v>
      </c>
      <c r="I17" s="43">
        <f t="shared" ref="I17:I18" si="5">C17*H17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38.25" x14ac:dyDescent="0.15">
      <c r="A18" s="36" t="s">
        <v>26</v>
      </c>
      <c r="B18" s="67" t="s">
        <v>56</v>
      </c>
      <c r="C18" s="97">
        <v>760</v>
      </c>
      <c r="D18" s="38" t="s">
        <v>17</v>
      </c>
      <c r="E18" s="39"/>
      <c r="F18" s="40">
        <v>9.5000000000000001E-2</v>
      </c>
      <c r="G18" s="41">
        <f t="shared" si="3"/>
        <v>0</v>
      </c>
      <c r="H18" s="42">
        <f t="shared" si="4"/>
        <v>0</v>
      </c>
      <c r="I18" s="43">
        <f t="shared" si="5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15">
      <c r="A19" s="36" t="s">
        <v>27</v>
      </c>
      <c r="B19" s="67" t="s">
        <v>57</v>
      </c>
      <c r="C19" s="97">
        <v>760</v>
      </c>
      <c r="D19" s="38" t="s">
        <v>17</v>
      </c>
      <c r="E19" s="39"/>
      <c r="F19" s="40">
        <v>9.5000000000000001E-2</v>
      </c>
      <c r="G19" s="41">
        <f t="shared" ref="G19" si="6">F19*E19</f>
        <v>0</v>
      </c>
      <c r="H19" s="42">
        <f t="shared" ref="H19" si="7">E19+G19</f>
        <v>0</v>
      </c>
      <c r="I19" s="43">
        <f t="shared" ref="I19" si="8">C19*H19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25.5" x14ac:dyDescent="0.15">
      <c r="A20" s="36" t="s">
        <v>39</v>
      </c>
      <c r="B20" s="67" t="s">
        <v>58</v>
      </c>
      <c r="C20" s="97">
        <v>760</v>
      </c>
      <c r="D20" s="38" t="s">
        <v>17</v>
      </c>
      <c r="E20" s="39"/>
      <c r="F20" s="40">
        <v>9.5000000000000001E-2</v>
      </c>
      <c r="G20" s="41">
        <f t="shared" ref="G20" si="9">F20*E20</f>
        <v>0</v>
      </c>
      <c r="H20" s="42">
        <f t="shared" ref="H20" si="10">E20+G20</f>
        <v>0</v>
      </c>
      <c r="I20" s="43">
        <f t="shared" ref="I20" si="11">C20*H20</f>
        <v>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25.5" x14ac:dyDescent="0.15">
      <c r="A21" s="36" t="s">
        <v>40</v>
      </c>
      <c r="B21" s="67" t="s">
        <v>54</v>
      </c>
      <c r="C21" s="97">
        <v>760</v>
      </c>
      <c r="D21" s="38" t="s">
        <v>17</v>
      </c>
      <c r="E21" s="39"/>
      <c r="F21" s="40">
        <v>9.5000000000000001E-2</v>
      </c>
      <c r="G21" s="41">
        <f t="shared" ref="G21" si="12">F21*E21</f>
        <v>0</v>
      </c>
      <c r="H21" s="42">
        <f t="shared" ref="H21" si="13">E21+G21</f>
        <v>0</v>
      </c>
      <c r="I21" s="43">
        <f t="shared" ref="I21" si="14">C21*H21</f>
        <v>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2" customFormat="1" ht="19.899999999999999" customHeight="1" thickBot="1" x14ac:dyDescent="0.2">
      <c r="A22" s="78" t="s">
        <v>24</v>
      </c>
      <c r="B22" s="79"/>
      <c r="C22" s="79"/>
      <c r="D22" s="80"/>
      <c r="E22" s="44"/>
      <c r="F22" s="45"/>
      <c r="G22" s="46"/>
      <c r="H22" s="47"/>
      <c r="I22" s="48">
        <f>SUM(I15:I21)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7" customFormat="1" ht="15" customHeight="1" thickBot="1" x14ac:dyDescent="0.2">
      <c r="A23" s="49"/>
      <c r="B23" s="49"/>
      <c r="C23" s="49"/>
      <c r="D23" s="49"/>
      <c r="E23" s="49"/>
      <c r="F23" s="49"/>
      <c r="G23" s="49"/>
      <c r="H23" s="49"/>
      <c r="I23" s="49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s="20" customFormat="1" ht="18.600000000000001" customHeight="1" thickBot="1" x14ac:dyDescent="0.2">
      <c r="A24" s="76" t="s">
        <v>28</v>
      </c>
      <c r="B24" s="77"/>
      <c r="C24" s="77"/>
      <c r="D24" s="77"/>
      <c r="E24" s="18"/>
      <c r="F24" s="18"/>
      <c r="G24" s="18"/>
      <c r="H24" s="18"/>
      <c r="I24" s="1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s="20" customFormat="1" ht="60" customHeight="1" x14ac:dyDescent="0.15">
      <c r="A25" s="21" t="s">
        <v>0</v>
      </c>
      <c r="B25" s="22" t="s">
        <v>12</v>
      </c>
      <c r="C25" s="23" t="s">
        <v>18</v>
      </c>
      <c r="D25" s="24" t="s">
        <v>1</v>
      </c>
      <c r="E25" s="25" t="s">
        <v>10</v>
      </c>
      <c r="F25" s="26" t="s">
        <v>15</v>
      </c>
      <c r="G25" s="22" t="s">
        <v>7</v>
      </c>
      <c r="H25" s="27" t="s">
        <v>9</v>
      </c>
      <c r="I25" s="28" t="s">
        <v>8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s="20" customFormat="1" ht="22.5" customHeight="1" x14ac:dyDescent="0.15">
      <c r="A26" s="29" t="s">
        <v>2</v>
      </c>
      <c r="B26" s="30">
        <v>1</v>
      </c>
      <c r="C26" s="30">
        <v>2</v>
      </c>
      <c r="D26" s="31">
        <v>3</v>
      </c>
      <c r="E26" s="32">
        <v>4</v>
      </c>
      <c r="F26" s="33">
        <v>5</v>
      </c>
      <c r="G26" s="30">
        <v>6</v>
      </c>
      <c r="H26" s="34" t="s">
        <v>13</v>
      </c>
      <c r="I26" s="35" t="s">
        <v>14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s="6" customFormat="1" ht="38.25" x14ac:dyDescent="0.15">
      <c r="A27" s="36" t="s">
        <v>21</v>
      </c>
      <c r="B27" s="67" t="s">
        <v>29</v>
      </c>
      <c r="C27" s="97">
        <v>760</v>
      </c>
      <c r="D27" s="38" t="s">
        <v>17</v>
      </c>
      <c r="E27" s="39"/>
      <c r="F27" s="40">
        <v>9.5000000000000001E-2</v>
      </c>
      <c r="G27" s="41">
        <f t="shared" ref="G27:G31" si="15">F27*E27</f>
        <v>0</v>
      </c>
      <c r="H27" s="42">
        <f t="shared" ref="H27:H31" si="16">E27+G27</f>
        <v>0</v>
      </c>
      <c r="I27" s="43">
        <f t="shared" ref="I27:I31" si="17">C27*H27</f>
        <v>0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s="6" customFormat="1" ht="25.5" x14ac:dyDescent="0.15">
      <c r="A28" s="36" t="s">
        <v>22</v>
      </c>
      <c r="B28" s="67" t="s">
        <v>30</v>
      </c>
      <c r="C28" s="97">
        <v>760</v>
      </c>
      <c r="D28" s="38" t="s">
        <v>17</v>
      </c>
      <c r="E28" s="39"/>
      <c r="F28" s="40">
        <v>9.5000000000000001E-2</v>
      </c>
      <c r="G28" s="41">
        <f t="shared" si="15"/>
        <v>0</v>
      </c>
      <c r="H28" s="42">
        <f t="shared" si="16"/>
        <v>0</v>
      </c>
      <c r="I28" s="43">
        <f t="shared" si="17"/>
        <v>0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s="6" customFormat="1" ht="19.899999999999999" customHeight="1" x14ac:dyDescent="0.15">
      <c r="A29" s="36" t="s">
        <v>25</v>
      </c>
      <c r="B29" s="67" t="s">
        <v>31</v>
      </c>
      <c r="C29" s="97">
        <v>760</v>
      </c>
      <c r="D29" s="38" t="s">
        <v>17</v>
      </c>
      <c r="E29" s="39"/>
      <c r="F29" s="40">
        <v>9.5000000000000001E-2</v>
      </c>
      <c r="G29" s="41">
        <f t="shared" si="15"/>
        <v>0</v>
      </c>
      <c r="H29" s="42">
        <f t="shared" si="16"/>
        <v>0</v>
      </c>
      <c r="I29" s="43">
        <f t="shared" si="17"/>
        <v>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s="6" customFormat="1" ht="25.5" x14ac:dyDescent="0.15">
      <c r="A30" s="99" t="s">
        <v>26</v>
      </c>
      <c r="B30" s="67" t="s">
        <v>41</v>
      </c>
      <c r="C30" s="97">
        <v>760</v>
      </c>
      <c r="D30" s="100" t="s">
        <v>17</v>
      </c>
      <c r="E30" s="39"/>
      <c r="F30" s="40">
        <v>9.5000000000000001E-2</v>
      </c>
      <c r="G30" s="41">
        <f t="shared" si="15"/>
        <v>0</v>
      </c>
      <c r="H30" s="42">
        <f t="shared" si="16"/>
        <v>0</v>
      </c>
      <c r="I30" s="43">
        <f t="shared" si="17"/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s="6" customFormat="1" ht="25.5" x14ac:dyDescent="0.15">
      <c r="A31" s="99" t="s">
        <v>27</v>
      </c>
      <c r="B31" s="67" t="s">
        <v>59</v>
      </c>
      <c r="C31" s="97">
        <v>760</v>
      </c>
      <c r="D31" s="100" t="s">
        <v>17</v>
      </c>
      <c r="E31" s="39"/>
      <c r="F31" s="40">
        <v>9.5000000000000001E-2</v>
      </c>
      <c r="G31" s="41">
        <f t="shared" si="15"/>
        <v>0</v>
      </c>
      <c r="H31" s="42">
        <f t="shared" si="16"/>
        <v>0</v>
      </c>
      <c r="I31" s="43">
        <f t="shared" si="17"/>
        <v>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s="2" customFormat="1" ht="19.899999999999999" customHeight="1" thickBot="1" x14ac:dyDescent="0.2">
      <c r="A32" s="101" t="s">
        <v>32</v>
      </c>
      <c r="B32" s="102"/>
      <c r="C32" s="102"/>
      <c r="D32" s="103"/>
      <c r="E32" s="44"/>
      <c r="F32" s="45"/>
      <c r="G32" s="46"/>
      <c r="H32" s="47"/>
      <c r="I32" s="48">
        <f>SUM(I27:I31)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s="17" customFormat="1" ht="15" customHeight="1" thickBot="1" x14ac:dyDescent="0.2">
      <c r="A33" s="104"/>
      <c r="B33" s="104"/>
      <c r="C33" s="104"/>
      <c r="D33" s="104"/>
      <c r="E33" s="49"/>
      <c r="F33" s="49"/>
      <c r="G33" s="49"/>
      <c r="H33" s="49"/>
      <c r="I33" s="4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s="20" customFormat="1" ht="18.600000000000001" customHeight="1" thickBot="1" x14ac:dyDescent="0.2">
      <c r="A34" s="105" t="s">
        <v>33</v>
      </c>
      <c r="B34" s="106"/>
      <c r="C34" s="106"/>
      <c r="D34" s="106"/>
      <c r="E34" s="18"/>
      <c r="F34" s="18"/>
      <c r="G34" s="18"/>
      <c r="H34" s="18"/>
      <c r="I34" s="19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s="20" customFormat="1" ht="60" customHeight="1" x14ac:dyDescent="0.15">
      <c r="A35" s="107" t="s">
        <v>0</v>
      </c>
      <c r="B35" s="108" t="s">
        <v>12</v>
      </c>
      <c r="C35" s="109" t="s">
        <v>18</v>
      </c>
      <c r="D35" s="110" t="s">
        <v>1</v>
      </c>
      <c r="E35" s="25" t="s">
        <v>10</v>
      </c>
      <c r="F35" s="26" t="s">
        <v>15</v>
      </c>
      <c r="G35" s="22" t="s">
        <v>7</v>
      </c>
      <c r="H35" s="27" t="s">
        <v>9</v>
      </c>
      <c r="I35" s="28" t="s">
        <v>8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s="20" customFormat="1" ht="22.5" customHeight="1" x14ac:dyDescent="0.15">
      <c r="A36" s="111" t="s">
        <v>2</v>
      </c>
      <c r="B36" s="112">
        <v>1</v>
      </c>
      <c r="C36" s="112">
        <v>2</v>
      </c>
      <c r="D36" s="113">
        <v>3</v>
      </c>
      <c r="E36" s="32">
        <v>4</v>
      </c>
      <c r="F36" s="33">
        <v>5</v>
      </c>
      <c r="G36" s="30">
        <v>6</v>
      </c>
      <c r="H36" s="34" t="s">
        <v>13</v>
      </c>
      <c r="I36" s="35" t="s">
        <v>14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s="6" customFormat="1" ht="25.5" x14ac:dyDescent="0.15">
      <c r="A37" s="99" t="s">
        <v>21</v>
      </c>
      <c r="B37" s="37" t="s">
        <v>34</v>
      </c>
      <c r="C37" s="97">
        <v>760</v>
      </c>
      <c r="D37" s="100" t="s">
        <v>17</v>
      </c>
      <c r="E37" s="39"/>
      <c r="F37" s="40">
        <v>9.5000000000000001E-2</v>
      </c>
      <c r="G37" s="41">
        <f t="shared" ref="G37:G39" si="18">F37*E37</f>
        <v>0</v>
      </c>
      <c r="H37" s="42">
        <f t="shared" ref="H37:H39" si="19">E37+G37</f>
        <v>0</v>
      </c>
      <c r="I37" s="43">
        <f t="shared" ref="I37:I39" si="20">C37*H37</f>
        <v>0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s="6" customFormat="1" ht="25.5" x14ac:dyDescent="0.15">
      <c r="A38" s="99" t="s">
        <v>22</v>
      </c>
      <c r="B38" s="37" t="s">
        <v>35</v>
      </c>
      <c r="C38" s="97">
        <v>760</v>
      </c>
      <c r="D38" s="100" t="s">
        <v>17</v>
      </c>
      <c r="E38" s="39"/>
      <c r="F38" s="40">
        <v>9.5000000000000001E-2</v>
      </c>
      <c r="G38" s="41">
        <f t="shared" si="18"/>
        <v>0</v>
      </c>
      <c r="H38" s="42">
        <f t="shared" si="19"/>
        <v>0</v>
      </c>
      <c r="I38" s="43">
        <f t="shared" si="20"/>
        <v>0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s="6" customFormat="1" ht="19.899999999999999" customHeight="1" x14ac:dyDescent="0.15">
      <c r="A39" s="99" t="s">
        <v>25</v>
      </c>
      <c r="B39" s="37" t="s">
        <v>31</v>
      </c>
      <c r="C39" s="97">
        <v>760</v>
      </c>
      <c r="D39" s="100" t="s">
        <v>17</v>
      </c>
      <c r="E39" s="39"/>
      <c r="F39" s="40">
        <v>9.5000000000000001E-2</v>
      </c>
      <c r="G39" s="41">
        <f t="shared" si="18"/>
        <v>0</v>
      </c>
      <c r="H39" s="42">
        <f t="shared" si="19"/>
        <v>0</v>
      </c>
      <c r="I39" s="43">
        <f t="shared" si="20"/>
        <v>0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s="2" customFormat="1" ht="19.899999999999999" customHeight="1" thickBot="1" x14ac:dyDescent="0.2">
      <c r="A40" s="78" t="s">
        <v>42</v>
      </c>
      <c r="B40" s="79"/>
      <c r="C40" s="79"/>
      <c r="D40" s="80"/>
      <c r="E40" s="44"/>
      <c r="F40" s="45"/>
      <c r="G40" s="46"/>
      <c r="H40" s="47"/>
      <c r="I40" s="48">
        <f>SUM(I37:I39)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s="20" customFormat="1" ht="16.5" customHeight="1" x14ac:dyDescent="0.15">
      <c r="A41" s="55"/>
      <c r="B41" s="55"/>
      <c r="C41" s="55"/>
      <c r="D41" s="55"/>
      <c r="E41" s="56"/>
      <c r="F41" s="57"/>
      <c r="G41" s="58"/>
      <c r="H41" s="58"/>
      <c r="I41" s="59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s="2" customFormat="1" ht="19.899999999999999" customHeight="1" thickBot="1" x14ac:dyDescent="0.2">
      <c r="A42" s="78" t="s">
        <v>37</v>
      </c>
      <c r="B42" s="79"/>
      <c r="C42" s="79"/>
      <c r="D42" s="80"/>
      <c r="E42" s="44"/>
      <c r="F42" s="45"/>
      <c r="G42" s="46"/>
      <c r="H42" s="47"/>
      <c r="I42" s="48">
        <f>+I40+I32+I22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s="2" customFormat="1" ht="19.899999999999999" customHeight="1" x14ac:dyDescent="0.15">
      <c r="A43" s="50"/>
      <c r="B43" s="50"/>
      <c r="C43" s="50"/>
      <c r="D43" s="50"/>
      <c r="E43" s="51"/>
      <c r="F43" s="52"/>
      <c r="G43" s="53"/>
      <c r="H43" s="53"/>
      <c r="I43" s="5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s="2" customFormat="1" ht="19.899999999999999" customHeight="1" x14ac:dyDescent="0.15">
      <c r="A44" s="68" t="s">
        <v>45</v>
      </c>
      <c r="B44" s="50"/>
      <c r="C44" s="50"/>
      <c r="D44" s="50"/>
      <c r="E44" s="51"/>
      <c r="F44" s="52"/>
      <c r="G44" s="53"/>
      <c r="H44" s="53"/>
      <c r="I44" s="5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s="2" customFormat="1" ht="19.899999999999999" customHeight="1" x14ac:dyDescent="0.15">
      <c r="A45" s="50"/>
      <c r="B45" s="50"/>
      <c r="C45" s="50"/>
      <c r="D45" s="50"/>
      <c r="E45" s="51"/>
      <c r="F45" s="52"/>
      <c r="G45" s="53"/>
      <c r="H45" s="53"/>
      <c r="I45" s="5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s="2" customFormat="1" ht="38.25" x14ac:dyDescent="0.15">
      <c r="A46" s="50"/>
      <c r="B46" s="91" t="s">
        <v>46</v>
      </c>
      <c r="C46" s="92"/>
      <c r="D46" s="69" t="s">
        <v>47</v>
      </c>
      <c r="E46" s="73" t="s">
        <v>48</v>
      </c>
      <c r="F46" s="52"/>
      <c r="G46" s="53"/>
      <c r="H46" s="53"/>
      <c r="I46" s="5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s="2" customFormat="1" ht="19.899999999999999" customHeight="1" x14ac:dyDescent="0.2">
      <c r="A47" s="50"/>
      <c r="B47" s="93" t="s">
        <v>49</v>
      </c>
      <c r="C47" s="94"/>
      <c r="D47" s="70">
        <v>0</v>
      </c>
      <c r="E47" s="74"/>
      <c r="F47" s="52"/>
      <c r="G47" s="53"/>
      <c r="H47" s="53"/>
      <c r="I47" s="5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s="2" customFormat="1" ht="19.899999999999999" customHeight="1" x14ac:dyDescent="0.2">
      <c r="A48" s="50"/>
      <c r="B48" s="93" t="s">
        <v>50</v>
      </c>
      <c r="C48" s="94"/>
      <c r="D48" s="70">
        <v>0</v>
      </c>
      <c r="E48" s="74"/>
      <c r="F48" s="52"/>
      <c r="G48" s="53"/>
      <c r="H48" s="53"/>
      <c r="I48" s="5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s="2" customFormat="1" ht="19.899999999999999" customHeight="1" thickBot="1" x14ac:dyDescent="0.25">
      <c r="A49" s="50"/>
      <c r="B49" s="95" t="s">
        <v>51</v>
      </c>
      <c r="C49" s="96"/>
      <c r="D49" s="71">
        <v>0</v>
      </c>
      <c r="E49" s="74"/>
      <c r="F49" s="52"/>
      <c r="G49" s="53"/>
      <c r="H49" s="53"/>
      <c r="I49" s="5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s="2" customFormat="1" ht="19.899999999999999" customHeight="1" thickBot="1" x14ac:dyDescent="0.25">
      <c r="A50" s="50"/>
      <c r="B50" s="88" t="s">
        <v>52</v>
      </c>
      <c r="C50" s="90"/>
      <c r="D50" s="72">
        <f>SUM(D47:D49)</f>
        <v>0</v>
      </c>
      <c r="E50" s="75"/>
      <c r="F50" s="52"/>
      <c r="G50" s="53"/>
      <c r="H50" s="53"/>
      <c r="I50" s="5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s="2" customFormat="1" ht="19.899999999999999" customHeight="1" thickBot="1" x14ac:dyDescent="0.25">
      <c r="A51" s="50"/>
      <c r="B51" s="88" t="s">
        <v>53</v>
      </c>
      <c r="C51" s="89"/>
      <c r="D51" s="90"/>
      <c r="E51" s="75" t="e">
        <f>+E50/D50*10</f>
        <v>#DIV/0!</v>
      </c>
      <c r="F51" s="52"/>
      <c r="G51" s="53"/>
      <c r="H51" s="53"/>
      <c r="I51" s="5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s="2" customFormat="1" ht="19.899999999999999" customHeight="1" x14ac:dyDescent="0.15">
      <c r="A52" s="50"/>
      <c r="B52" s="50"/>
      <c r="C52" s="50"/>
      <c r="D52" s="50"/>
      <c r="E52" s="51"/>
      <c r="F52" s="52"/>
      <c r="G52" s="53"/>
      <c r="H52" s="53"/>
      <c r="I52" s="5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8" customHeight="1" x14ac:dyDescent="0.15">
      <c r="A53" s="60" t="s">
        <v>36</v>
      </c>
      <c r="B53" s="61"/>
      <c r="C53" s="61"/>
      <c r="D53" s="61"/>
      <c r="E53" s="61"/>
      <c r="F53" s="61"/>
      <c r="G53" s="61"/>
      <c r="H53" s="61"/>
      <c r="I53" s="61"/>
    </row>
    <row r="54" spans="1:25" s="8" customFormat="1" ht="18" customHeight="1" x14ac:dyDescent="0.15">
      <c r="A54" s="62"/>
      <c r="B54" s="62"/>
      <c r="C54" s="62"/>
      <c r="D54" s="62"/>
      <c r="E54" s="62"/>
      <c r="F54" s="62"/>
      <c r="G54" s="62"/>
      <c r="H54" s="62"/>
      <c r="I54" s="62"/>
    </row>
    <row r="55" spans="1:25" s="61" customFormat="1" x14ac:dyDescent="0.15">
      <c r="A55" s="13"/>
      <c r="B55" s="64"/>
      <c r="C55" s="64"/>
      <c r="D55" s="64"/>
      <c r="E55" s="64"/>
      <c r="F55" s="65"/>
      <c r="G55" s="65"/>
      <c r="H55" s="8"/>
      <c r="I55" s="8"/>
    </row>
    <row r="56" spans="1:25" s="61" customFormat="1" x14ac:dyDescent="0.15">
      <c r="A56" s="66"/>
    </row>
    <row r="57" spans="1:25" s="61" customFormat="1" x14ac:dyDescent="0.15">
      <c r="A57" s="66"/>
    </row>
    <row r="58" spans="1:25" s="61" customFormat="1" x14ac:dyDescent="0.15">
      <c r="A58" s="66"/>
    </row>
    <row r="59" spans="1:25" s="61" customFormat="1" x14ac:dyDescent="0.15">
      <c r="A59" s="66"/>
    </row>
    <row r="60" spans="1:25" s="61" customFormat="1" x14ac:dyDescent="0.15">
      <c r="A60" s="66"/>
    </row>
    <row r="61" spans="1:25" s="61" customFormat="1" x14ac:dyDescent="0.15">
      <c r="A61" s="66"/>
    </row>
    <row r="62" spans="1:25" s="61" customFormat="1" x14ac:dyDescent="0.15">
      <c r="A62" s="66"/>
    </row>
    <row r="63" spans="1:25" s="61" customFormat="1" x14ac:dyDescent="0.15">
      <c r="A63" s="66"/>
    </row>
    <row r="64" spans="1:25" s="61" customFormat="1" x14ac:dyDescent="0.15">
      <c r="A64" s="66"/>
    </row>
    <row r="65" spans="1:1" s="61" customFormat="1" x14ac:dyDescent="0.15">
      <c r="A65" s="66"/>
    </row>
    <row r="66" spans="1:1" s="61" customFormat="1" x14ac:dyDescent="0.15">
      <c r="A66" s="66"/>
    </row>
    <row r="67" spans="1:1" s="61" customFormat="1" x14ac:dyDescent="0.15">
      <c r="A67" s="66"/>
    </row>
    <row r="68" spans="1:1" s="61" customFormat="1" x14ac:dyDescent="0.15">
      <c r="A68" s="66"/>
    </row>
    <row r="69" spans="1:1" s="61" customFormat="1" x14ac:dyDescent="0.15">
      <c r="A69" s="66"/>
    </row>
    <row r="70" spans="1:1" s="61" customFormat="1" x14ac:dyDescent="0.15">
      <c r="A70" s="66"/>
    </row>
    <row r="71" spans="1:1" s="61" customFormat="1" x14ac:dyDescent="0.15">
      <c r="A71" s="66"/>
    </row>
    <row r="72" spans="1:1" s="61" customFormat="1" x14ac:dyDescent="0.15">
      <c r="A72" s="66"/>
    </row>
    <row r="73" spans="1:1" s="61" customFormat="1" x14ac:dyDescent="0.15">
      <c r="A73" s="66"/>
    </row>
    <row r="74" spans="1:1" s="61" customFormat="1" x14ac:dyDescent="0.15">
      <c r="A74" s="66"/>
    </row>
    <row r="75" spans="1:1" s="61" customFormat="1" x14ac:dyDescent="0.15">
      <c r="A75" s="66"/>
    </row>
    <row r="76" spans="1:1" s="61" customFormat="1" x14ac:dyDescent="0.15">
      <c r="A76" s="66"/>
    </row>
    <row r="77" spans="1:1" s="61" customFormat="1" x14ac:dyDescent="0.15">
      <c r="A77" s="66"/>
    </row>
    <row r="78" spans="1:1" s="61" customFormat="1" x14ac:dyDescent="0.15">
      <c r="A78" s="66"/>
    </row>
    <row r="79" spans="1:1" s="61" customFormat="1" x14ac:dyDescent="0.15">
      <c r="A79" s="66"/>
    </row>
    <row r="80" spans="1:1" s="61" customFormat="1" x14ac:dyDescent="0.15">
      <c r="A80" s="66"/>
    </row>
    <row r="81" spans="1:1" s="61" customFormat="1" x14ac:dyDescent="0.15">
      <c r="A81" s="66"/>
    </row>
    <row r="82" spans="1:1" s="61" customFormat="1" x14ac:dyDescent="0.15">
      <c r="A82" s="66"/>
    </row>
    <row r="83" spans="1:1" s="61" customFormat="1" x14ac:dyDescent="0.15">
      <c r="A83" s="66"/>
    </row>
    <row r="84" spans="1:1" s="61" customFormat="1" x14ac:dyDescent="0.15">
      <c r="A84" s="66"/>
    </row>
    <row r="85" spans="1:1" s="61" customFormat="1" x14ac:dyDescent="0.15">
      <c r="A85" s="66"/>
    </row>
    <row r="86" spans="1:1" s="61" customFormat="1" x14ac:dyDescent="0.15">
      <c r="A86" s="66"/>
    </row>
    <row r="87" spans="1:1" s="61" customFormat="1" x14ac:dyDescent="0.15">
      <c r="A87" s="66"/>
    </row>
    <row r="88" spans="1:1" s="61" customFormat="1" x14ac:dyDescent="0.15">
      <c r="A88" s="66"/>
    </row>
    <row r="89" spans="1:1" s="61" customFormat="1" x14ac:dyDescent="0.15">
      <c r="A89" s="66"/>
    </row>
    <row r="90" spans="1:1" s="61" customFormat="1" x14ac:dyDescent="0.15">
      <c r="A90" s="66"/>
    </row>
    <row r="91" spans="1:1" s="61" customFormat="1" x14ac:dyDescent="0.15">
      <c r="A91" s="66"/>
    </row>
    <row r="92" spans="1:1" s="61" customFormat="1" x14ac:dyDescent="0.15">
      <c r="A92" s="66"/>
    </row>
    <row r="93" spans="1:1" s="61" customFormat="1" x14ac:dyDescent="0.15">
      <c r="A93" s="66"/>
    </row>
    <row r="94" spans="1:1" s="61" customFormat="1" x14ac:dyDescent="0.15">
      <c r="A94" s="66"/>
    </row>
    <row r="95" spans="1:1" s="61" customFormat="1" x14ac:dyDescent="0.15">
      <c r="A95" s="66"/>
    </row>
    <row r="96" spans="1:1" s="61" customFormat="1" x14ac:dyDescent="0.15">
      <c r="A96" s="66"/>
    </row>
    <row r="97" spans="1:1" s="61" customFormat="1" x14ac:dyDescent="0.15">
      <c r="A97" s="66"/>
    </row>
    <row r="98" spans="1:1" s="61" customFormat="1" x14ac:dyDescent="0.15">
      <c r="A98" s="66"/>
    </row>
    <row r="99" spans="1:1" s="61" customFormat="1" x14ac:dyDescent="0.15">
      <c r="A99" s="66"/>
    </row>
    <row r="100" spans="1:1" s="61" customFormat="1" x14ac:dyDescent="0.15">
      <c r="A100" s="66"/>
    </row>
    <row r="101" spans="1:1" s="61" customFormat="1" x14ac:dyDescent="0.15">
      <c r="A101" s="66"/>
    </row>
    <row r="102" spans="1:1" s="61" customFormat="1" x14ac:dyDescent="0.15">
      <c r="A102" s="66"/>
    </row>
    <row r="103" spans="1:1" s="61" customFormat="1" x14ac:dyDescent="0.15">
      <c r="A103" s="66"/>
    </row>
    <row r="104" spans="1:1" s="61" customFormat="1" x14ac:dyDescent="0.15">
      <c r="A104" s="66"/>
    </row>
    <row r="105" spans="1:1" s="61" customFormat="1" x14ac:dyDescent="0.15">
      <c r="A105" s="66"/>
    </row>
    <row r="106" spans="1:1" s="61" customFormat="1" x14ac:dyDescent="0.15">
      <c r="A106" s="66"/>
    </row>
    <row r="107" spans="1:1" s="61" customFormat="1" x14ac:dyDescent="0.15">
      <c r="A107" s="66"/>
    </row>
    <row r="108" spans="1:1" s="61" customFormat="1" x14ac:dyDescent="0.15">
      <c r="A108" s="66"/>
    </row>
    <row r="109" spans="1:1" s="61" customFormat="1" x14ac:dyDescent="0.15">
      <c r="A109" s="66"/>
    </row>
    <row r="110" spans="1:1" s="61" customFormat="1" x14ac:dyDescent="0.15">
      <c r="A110" s="66"/>
    </row>
    <row r="111" spans="1:1" s="61" customFormat="1" x14ac:dyDescent="0.15">
      <c r="A111" s="66"/>
    </row>
    <row r="112" spans="1:1" s="61" customFormat="1" x14ac:dyDescent="0.15">
      <c r="A112" s="66"/>
    </row>
    <row r="113" spans="1:9" s="61" customFormat="1" x14ac:dyDescent="0.15">
      <c r="A113" s="66"/>
    </row>
    <row r="114" spans="1:9" s="61" customFormat="1" x14ac:dyDescent="0.15">
      <c r="A114" s="66"/>
    </row>
    <row r="115" spans="1:9" s="61" customFormat="1" x14ac:dyDescent="0.15">
      <c r="A115" s="66"/>
    </row>
    <row r="116" spans="1:9" s="61" customFormat="1" x14ac:dyDescent="0.15">
      <c r="A116" s="66"/>
    </row>
    <row r="117" spans="1:9" s="61" customFormat="1" x14ac:dyDescent="0.15">
      <c r="A117" s="66"/>
    </row>
    <row r="118" spans="1:9" s="61" customFormat="1" x14ac:dyDescent="0.15">
      <c r="A118" s="66"/>
    </row>
    <row r="119" spans="1:9" s="61" customFormat="1" x14ac:dyDescent="0.15">
      <c r="A119" s="66"/>
    </row>
    <row r="120" spans="1:9" x14ac:dyDescent="0.15">
      <c r="A120" s="66"/>
      <c r="B120" s="61"/>
      <c r="C120" s="61"/>
      <c r="D120" s="61"/>
      <c r="E120" s="61"/>
      <c r="F120" s="61"/>
      <c r="G120" s="61"/>
      <c r="H120" s="61"/>
      <c r="I120" s="61"/>
    </row>
    <row r="121" spans="1:9" x14ac:dyDescent="0.15">
      <c r="A121" s="66"/>
      <c r="B121" s="61"/>
      <c r="C121" s="61"/>
      <c r="D121" s="61"/>
      <c r="E121" s="61"/>
      <c r="F121" s="61"/>
      <c r="G121" s="61"/>
      <c r="H121" s="61"/>
      <c r="I121" s="61"/>
    </row>
    <row r="122" spans="1:9" x14ac:dyDescent="0.15">
      <c r="A122" s="66"/>
      <c r="B122" s="61"/>
      <c r="C122" s="61"/>
      <c r="D122" s="61"/>
      <c r="E122" s="61"/>
      <c r="F122" s="61"/>
      <c r="G122" s="61"/>
      <c r="H122" s="61"/>
      <c r="I122" s="61"/>
    </row>
  </sheetData>
  <mergeCells count="22">
    <mergeCell ref="B51:D51"/>
    <mergeCell ref="B46:C46"/>
    <mergeCell ref="B47:C47"/>
    <mergeCell ref="B48:C48"/>
    <mergeCell ref="B49:C49"/>
    <mergeCell ref="B50:C50"/>
    <mergeCell ref="A1:B1"/>
    <mergeCell ref="A2:C2"/>
    <mergeCell ref="A12:D12"/>
    <mergeCell ref="A8:I8"/>
    <mergeCell ref="A22:D22"/>
    <mergeCell ref="E2:I2"/>
    <mergeCell ref="A3:C3"/>
    <mergeCell ref="E3:I3"/>
    <mergeCell ref="A5:B5"/>
    <mergeCell ref="A6:C6"/>
    <mergeCell ref="E6:I6"/>
    <mergeCell ref="A24:D24"/>
    <mergeCell ref="A32:D32"/>
    <mergeCell ref="A34:D34"/>
    <mergeCell ref="A40:D40"/>
    <mergeCell ref="A42:D42"/>
  </mergeCells>
  <printOptions horizontalCentered="1"/>
  <pageMargins left="0.39370078740157483" right="0.39370078740157483" top="0.78740157480314965" bottom="0.59055118110236227" header="0.19685039370078741" footer="0.39370078740157483"/>
  <pageSetup paperSize="9" scale="95" orientation="portrait" r:id="rId1"/>
  <headerFooter>
    <oddHeader xml:space="preserve">&amp;L&amp;8Občina Vipava
&amp;R&amp;8OBRAZEC št. 11 - Predračun
</oddHeader>
    <oddFooter>&amp;C&amp;8stran &amp;P od &amp;N</oddFooter>
    <firstFooter>&amp;C&amp;8stran 1 od 19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PREDRAČUN'!Print_Area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Martina Magajna</cp:lastModifiedBy>
  <cp:lastPrinted>2022-07-06T13:12:32Z</cp:lastPrinted>
  <dcterms:created xsi:type="dcterms:W3CDTF">2005-07-13T09:17:54Z</dcterms:created>
  <dcterms:modified xsi:type="dcterms:W3CDTF">2022-07-07T08:01:59Z</dcterms:modified>
</cp:coreProperties>
</file>